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2" documentId="8_{3B4AFE7E-DC2C-4CED-8327-A45B7970229E}" xr6:coauthVersionLast="47" xr6:coauthVersionMax="47" xr10:uidLastSave="{A8F8CD6C-3142-4AFE-A5EF-5B54839FB657}"/>
  <bookViews>
    <workbookView xWindow="1530" yWindow="945" windowWidth="25995" windowHeight="14115" activeTab="1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<sst xmlns="http://schemas.openxmlformats.org/spreadsheetml/2006/main" count="191" uniqueCount="99">
  <si>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</si>
  <si>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</si>
  <si>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</si>
  <si>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</si>
  <si>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</si>
  <si>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</si>
  <si>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</si>
  <si>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</si>
  <si>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</si>
  <si>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</si>
  <si>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</si>
  <si>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</si>
  <si>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</si>
  <si>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</si>
  <si>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</si>
  <si>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</si>
  <si>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</si>
  <si>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</si>
  <si>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</si>
  <si>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</si>
  <si>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</si>
  <si>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</si>
  <si>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</si>
  <si>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</si>
  <si>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</si>
  <si>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</si>
  <si>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</si>
  <si>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</si>
  <si>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</si>
  <si>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</si>
  <si>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</si>
  <si>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</si>
  <si>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</si>
  <si>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</si>
  <si>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</si>
  <si>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</si>
  <si>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</si>
  <si>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</si>
  <si>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</si>
  <si>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</si>
  <si>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</si>
  <si>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</si>
  <si>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</si>
  <si>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</si>
  <si>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</si>
  <si>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</si>
  <si>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</si>
  <si>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</si>
  <si>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</si>
  <si>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</si>
  <si>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</si>
  <si>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</si>
  <si>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</si>
  <si>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</si>
  <si>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</si>
  <si>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</si>
  <si>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</si>
  <si>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</si>
  <si>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</si>
  <si>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</si>
  <si>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</si>
  <si>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</si>
  <si>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</si>
  <si>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</si>
  <si>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</si>
  <si>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</si>
  <si>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</si>
  <si>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</si>
  <si>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</si>
  <si>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</si>
  <si>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</si>
  <si>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</si>
  <si>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</si>
  <si>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</si>
  <si>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</si>
  <si>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</si>
  <si>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</si>
  <si>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</si>
  <si>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</si>
  <si>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</si>
  <si>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</si>
  <si>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</si>
  <si>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</si>
  <si>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</si>
  <si>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</si>
  <si>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</si>
  <si>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</si>
  <si>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</si>
  <si>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</si>
  <si>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</si>
  <si>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</si>
  <si>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</si>
  <si>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</si>
  <si>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</si>
  <si>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</si>
  <si>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</si>
  <si>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LIBR</t>
  </si>
  <si>
    <t>LIBR </t>
  </si>
  <si>
    <t>No load for these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</si>
</sst>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39" fontId="10" fillId="0" borderId="0" xfId="3" applyNumberFormat="1" applyFont="1"/>
    <xf numFmtId="0" fontId="12" fillId="11" borderId="1" xfId="0" applyFont="1" applyFill="1" applyBorder="1" applyAlignment="1">
      <alignment wrapText="1"/>
    </xf>
    <xf numFmtId="2" fontId="13" fillId="0" borderId="1" xfId="0" applyNumberFormat="1" applyFont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0" borderId="0" xfId="0" applyFont="1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2" t="s">
        <v>19</v>
      </c>
      <c r="J1" s="133"/>
      <c r="K1" s="134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5" t="str">
        <f>'2025-26 Summary'!C2</f>
        <v>LIBR</v>
      </c>
      <c r="J2" s="135"/>
      <c r="K2" s="135"/>
      <c r="L2" s="13">
        <f>'2025-26 Summary'!D2</f>
        <v>0.03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1" t="s">
        <v>92</v>
      </c>
    </row>
    <row r="3" spans="1:18" ht="19.5" customHeight="1" x14ac:dyDescent="0.25">
      <c r="A3" s="136"/>
      <c r="B3" s="137"/>
      <c r="C3" s="137"/>
      <c r="D3" s="137"/>
      <c r="E3" s="137"/>
      <c r="F3" s="137"/>
      <c r="G3" s="137"/>
      <c r="H3" s="137"/>
      <c r="I3" s="31" t="s">
        <v>36</v>
      </c>
      <c r="J3" s="130" t="s">
        <v>52</v>
      </c>
      <c r="K3" s="130"/>
      <c r="L3" s="131"/>
      <c r="M3" s="5">
        <f>'2025-26 Summary'!D2-'Summer 25'!M2-'Fall 25'!L2-'Spring 26'!L2</f>
        <v>0.03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69" t="e">
        <f>O7/M7</f>
        <v>#DIV/0!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21" t="s">
        <v>14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</row>
    <row r="26" spans="1:18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6"/>
    </row>
    <row r="27" spans="1:18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9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tabSelected="1" zoomScale="90" zoomScaleNormal="90" workbookViewId="0">
      <pane ySplit="6" topLeftCell="A7" activePane="bottomLeft" state="frozen"/>
      <selection activeCell="D6" sqref="D6"/>
      <selection pane="bottomLeft" activeCell="R7" sqref="R7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2" t="s">
        <v>19</v>
      </c>
      <c r="I1" s="133"/>
      <c r="J1" s="134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8" t="str">
        <f>'2025-26 Summary'!C2</f>
        <v>LIBR</v>
      </c>
      <c r="I2" s="138"/>
      <c r="J2" s="138"/>
      <c r="K2" s="13">
        <f>'2025-26 Summary'!D2</f>
        <v>0.03</v>
      </c>
      <c r="L2" s="5">
        <f>SUM(L7:L42)</f>
        <v>0</v>
      </c>
      <c r="M2" s="6">
        <f>SUM(M7:M42)</f>
        <v>60</v>
      </c>
      <c r="N2" s="7">
        <f>SUM(N7:N42)</f>
        <v>2</v>
      </c>
      <c r="O2" s="7" t="e">
        <f>M2/L2</f>
        <v>#DIV/0!</v>
      </c>
      <c r="P2" s="7" t="e">
        <f>N2/L2</f>
        <v>#DIV/0!</v>
      </c>
    </row>
    <row r="3" spans="1:18" ht="19.5" customHeight="1" x14ac:dyDescent="0.25">
      <c r="A3" s="136"/>
      <c r="B3" s="137"/>
      <c r="C3" s="137"/>
      <c r="D3" s="137"/>
      <c r="E3" s="137"/>
      <c r="F3" s="137"/>
      <c r="G3" s="137"/>
      <c r="H3" s="31"/>
      <c r="I3" s="130" t="s">
        <v>52</v>
      </c>
      <c r="J3" s="130"/>
      <c r="K3" s="131"/>
      <c r="L3" s="5">
        <f>'2025-26 Summary'!D2-'Summer 25'!M2-'Fall 25'!L2-'Spring 26'!L2</f>
        <v>0.03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97</v>
      </c>
      <c r="B7" s="54">
        <v>1</v>
      </c>
      <c r="C7" s="54" t="s">
        <v>75</v>
      </c>
      <c r="D7" s="54" t="s">
        <v>43</v>
      </c>
      <c r="E7" s="54"/>
      <c r="F7" s="54">
        <v>58</v>
      </c>
      <c r="G7" s="34">
        <v>30</v>
      </c>
      <c r="H7" s="54">
        <v>2</v>
      </c>
      <c r="I7" s="75">
        <f t="shared" ref="I7:I42" si="0">G7*H7</f>
        <v>60</v>
      </c>
      <c r="J7" s="55">
        <v>1</v>
      </c>
      <c r="K7" s="35">
        <v>0</v>
      </c>
      <c r="L7" s="69">
        <f t="shared" ref="L7" si="1">K7*H7/15</f>
        <v>0</v>
      </c>
      <c r="M7" s="70">
        <f t="shared" ref="M7" si="2">(I7*J7)</f>
        <v>60</v>
      </c>
      <c r="N7" s="71">
        <f>M7/30</f>
        <v>2</v>
      </c>
      <c r="O7" s="69" t="e">
        <f>M7/L7</f>
        <v>#DIV/0!</v>
      </c>
      <c r="P7" s="69"/>
      <c r="Q7" s="119" t="s">
        <v>98</v>
      </c>
      <c r="R7" s="159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5">
        <f t="shared" si="0"/>
        <v>0</v>
      </c>
      <c r="J8" s="55"/>
      <c r="K8" s="35"/>
      <c r="L8" s="69">
        <f t="shared" ref="L8:L42" si="3">K8*H8/15</f>
        <v>0</v>
      </c>
      <c r="M8" s="70">
        <f t="shared" ref="M8:M42" si="4">(I8*J8)</f>
        <v>0</v>
      </c>
      <c r="N8" s="71">
        <f t="shared" ref="N8:N42" si="5">M8/30</f>
        <v>0</v>
      </c>
      <c r="O8" s="69" t="e">
        <f t="shared" ref="O8:O42" si="6">M8/L8</f>
        <v>#DIV/0!</v>
      </c>
      <c r="P8" s="69"/>
      <c r="Q8" s="56"/>
    </row>
    <row r="9" spans="1:18" ht="15.75" customHeight="1" x14ac:dyDescent="0.25">
      <c r="A9" s="54"/>
      <c r="B9" s="44"/>
      <c r="C9" s="54"/>
      <c r="D9" s="54"/>
      <c r="E9" s="54"/>
      <c r="F9" s="54"/>
      <c r="G9" s="34"/>
      <c r="H9" s="54"/>
      <c r="I9" s="75">
        <f t="shared" si="0"/>
        <v>0</v>
      </c>
      <c r="J9" s="55"/>
      <c r="K9" s="35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/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5">
        <f t="shared" si="0"/>
        <v>0</v>
      </c>
      <c r="J10" s="55"/>
      <c r="K10" s="55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/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/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/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/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/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/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/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/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ref="P19:P42" si="7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3"/>
        <v>0</v>
      </c>
      <c r="M25" s="70">
        <f t="shared" si="4"/>
        <v>0</v>
      </c>
      <c r="N25" s="71">
        <f t="shared" si="5"/>
        <v>0</v>
      </c>
      <c r="O25" s="69" t="e">
        <f t="shared" si="6"/>
        <v>#DIV/0!</v>
      </c>
      <c r="P25" s="69" t="e">
        <f t="shared" si="7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3"/>
        <v>0</v>
      </c>
      <c r="M26" s="70">
        <f t="shared" si="4"/>
        <v>0</v>
      </c>
      <c r="N26" s="71">
        <f t="shared" si="5"/>
        <v>0</v>
      </c>
      <c r="O26" s="69" t="e">
        <f t="shared" si="6"/>
        <v>#DIV/0!</v>
      </c>
      <c r="P26" s="69" t="e">
        <f t="shared" si="7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3"/>
        <v>0</v>
      </c>
      <c r="M27" s="70">
        <f t="shared" si="4"/>
        <v>0</v>
      </c>
      <c r="N27" s="71">
        <f t="shared" si="5"/>
        <v>0</v>
      </c>
      <c r="O27" s="69" t="e">
        <f t="shared" si="6"/>
        <v>#DIV/0!</v>
      </c>
      <c r="P27" s="69" t="e">
        <f t="shared" si="7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3"/>
        <v>0</v>
      </c>
      <c r="M28" s="70">
        <f t="shared" si="4"/>
        <v>0</v>
      </c>
      <c r="N28" s="71">
        <f t="shared" si="5"/>
        <v>0</v>
      </c>
      <c r="O28" s="69" t="e">
        <f t="shared" si="6"/>
        <v>#DIV/0!</v>
      </c>
      <c r="P28" s="69" t="e">
        <f t="shared" si="7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3"/>
        <v>0</v>
      </c>
      <c r="M29" s="70">
        <f t="shared" si="4"/>
        <v>0</v>
      </c>
      <c r="N29" s="71">
        <f t="shared" si="5"/>
        <v>0</v>
      </c>
      <c r="O29" s="69" t="e">
        <f t="shared" si="6"/>
        <v>#DIV/0!</v>
      </c>
      <c r="P29" s="69" t="e">
        <f t="shared" si="7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3"/>
        <v>0</v>
      </c>
      <c r="M30" s="70">
        <f t="shared" si="4"/>
        <v>0</v>
      </c>
      <c r="N30" s="71">
        <f t="shared" si="5"/>
        <v>0</v>
      </c>
      <c r="O30" s="69" t="e">
        <f t="shared" si="6"/>
        <v>#DIV/0!</v>
      </c>
      <c r="P30" s="69" t="e">
        <f t="shared" si="7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3"/>
        <v>0</v>
      </c>
      <c r="M31" s="70">
        <f t="shared" si="4"/>
        <v>0</v>
      </c>
      <c r="N31" s="71">
        <f t="shared" si="5"/>
        <v>0</v>
      </c>
      <c r="O31" s="69" t="e">
        <f t="shared" si="6"/>
        <v>#DIV/0!</v>
      </c>
      <c r="P31" s="69" t="e">
        <f t="shared" si="7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8">G32*H32</f>
        <v>0</v>
      </c>
      <c r="J32" s="55"/>
      <c r="K32" s="55"/>
      <c r="L32" s="69">
        <f t="shared" si="3"/>
        <v>0</v>
      </c>
      <c r="M32" s="70">
        <f t="shared" si="4"/>
        <v>0</v>
      </c>
      <c r="N32" s="71">
        <f t="shared" si="5"/>
        <v>0</v>
      </c>
      <c r="O32" s="69" t="e">
        <f t="shared" si="6"/>
        <v>#DIV/0!</v>
      </c>
      <c r="P32" s="69" t="e">
        <f t="shared" si="7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8"/>
        <v>0</v>
      </c>
      <c r="J33" s="55"/>
      <c r="K33" s="55"/>
      <c r="L33" s="69">
        <f t="shared" si="3"/>
        <v>0</v>
      </c>
      <c r="M33" s="70">
        <f t="shared" si="4"/>
        <v>0</v>
      </c>
      <c r="N33" s="71">
        <f t="shared" si="5"/>
        <v>0</v>
      </c>
      <c r="O33" s="69" t="e">
        <f t="shared" si="6"/>
        <v>#DIV/0!</v>
      </c>
      <c r="P33" s="69" t="e">
        <f t="shared" si="7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8"/>
        <v>0</v>
      </c>
      <c r="J34" s="55"/>
      <c r="K34" s="55"/>
      <c r="L34" s="69">
        <f t="shared" si="3"/>
        <v>0</v>
      </c>
      <c r="M34" s="70">
        <f t="shared" si="4"/>
        <v>0</v>
      </c>
      <c r="N34" s="71">
        <f t="shared" si="5"/>
        <v>0</v>
      </c>
      <c r="O34" s="69" t="e">
        <f t="shared" si="6"/>
        <v>#DIV/0!</v>
      </c>
      <c r="P34" s="69" t="e">
        <f t="shared" si="7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8"/>
        <v>0</v>
      </c>
      <c r="J35" s="55"/>
      <c r="K35" s="55"/>
      <c r="L35" s="69">
        <f t="shared" si="3"/>
        <v>0</v>
      </c>
      <c r="M35" s="70">
        <f t="shared" si="4"/>
        <v>0</v>
      </c>
      <c r="N35" s="71">
        <f t="shared" si="5"/>
        <v>0</v>
      </c>
      <c r="O35" s="69" t="e">
        <f t="shared" si="6"/>
        <v>#DIV/0!</v>
      </c>
      <c r="P35" s="69" t="e">
        <f t="shared" si="7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8"/>
        <v>0</v>
      </c>
      <c r="J36" s="55"/>
      <c r="K36" s="55"/>
      <c r="L36" s="69">
        <f t="shared" si="3"/>
        <v>0</v>
      </c>
      <c r="M36" s="70">
        <f t="shared" si="4"/>
        <v>0</v>
      </c>
      <c r="N36" s="71">
        <f t="shared" si="5"/>
        <v>0</v>
      </c>
      <c r="O36" s="69" t="e">
        <f t="shared" si="6"/>
        <v>#DIV/0!</v>
      </c>
      <c r="P36" s="69" t="e">
        <f t="shared" si="7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3"/>
        <v>0</v>
      </c>
      <c r="M37" s="70">
        <f t="shared" si="4"/>
        <v>0</v>
      </c>
      <c r="N37" s="71">
        <f t="shared" si="5"/>
        <v>0</v>
      </c>
      <c r="O37" s="69" t="e">
        <f t="shared" si="6"/>
        <v>#DIV/0!</v>
      </c>
      <c r="P37" s="69" t="e">
        <f t="shared" si="7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3"/>
        <v>0</v>
      </c>
      <c r="M38" s="70">
        <f t="shared" si="4"/>
        <v>0</v>
      </c>
      <c r="N38" s="71">
        <f t="shared" si="5"/>
        <v>0</v>
      </c>
      <c r="O38" s="69" t="e">
        <f t="shared" si="6"/>
        <v>#DIV/0!</v>
      </c>
      <c r="P38" s="69" t="e">
        <f t="shared" si="7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3"/>
        <v>0</v>
      </c>
      <c r="M39" s="70">
        <f t="shared" si="4"/>
        <v>0</v>
      </c>
      <c r="N39" s="71">
        <f t="shared" si="5"/>
        <v>0</v>
      </c>
      <c r="O39" s="69" t="e">
        <f t="shared" si="6"/>
        <v>#DIV/0!</v>
      </c>
      <c r="P39" s="69" t="e">
        <f t="shared" si="7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3"/>
        <v>0</v>
      </c>
      <c r="M40" s="70">
        <f t="shared" si="4"/>
        <v>0</v>
      </c>
      <c r="N40" s="71">
        <f t="shared" si="5"/>
        <v>0</v>
      </c>
      <c r="O40" s="69" t="e">
        <f t="shared" si="6"/>
        <v>#DIV/0!</v>
      </c>
      <c r="P40" s="69" t="e">
        <f t="shared" si="7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3"/>
        <v>0</v>
      </c>
      <c r="M41" s="70">
        <f t="shared" si="4"/>
        <v>0</v>
      </c>
      <c r="N41" s="71">
        <f t="shared" si="5"/>
        <v>0</v>
      </c>
      <c r="O41" s="69" t="e">
        <f t="shared" si="6"/>
        <v>#DIV/0!</v>
      </c>
      <c r="P41" s="69" t="e">
        <f t="shared" si="7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3"/>
        <v>0</v>
      </c>
      <c r="M42" s="70">
        <f t="shared" si="4"/>
        <v>0</v>
      </c>
      <c r="N42" s="71">
        <f t="shared" si="5"/>
        <v>0</v>
      </c>
      <c r="O42" s="69" t="e">
        <f t="shared" si="6"/>
        <v>#DIV/0!</v>
      </c>
      <c r="P42" s="69" t="e">
        <f t="shared" si="7"/>
        <v>#DIV/0!</v>
      </c>
      <c r="Q42" s="56"/>
    </row>
    <row r="43" spans="1:17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3"/>
    </row>
    <row r="44" spans="1:17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9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2" t="s">
        <v>19</v>
      </c>
      <c r="I1" s="133"/>
      <c r="J1" s="134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8" t="str">
        <f>'2025-26 Summary'!C2</f>
        <v>LIBR</v>
      </c>
      <c r="I2" s="138"/>
      <c r="J2" s="138"/>
      <c r="K2" s="13">
        <f>'2025-26 Summary'!D2</f>
        <v>0.03</v>
      </c>
      <c r="L2" s="5">
        <f>SUM(L7:L42)</f>
        <v>0</v>
      </c>
      <c r="M2" s="14">
        <f>SUM(M7:M42)</f>
        <v>0</v>
      </c>
      <c r="N2" s="15">
        <f>SUM(N7:N42)</f>
        <v>0</v>
      </c>
      <c r="O2" s="15" t="e">
        <f>M2/L2</f>
        <v>#DIV/0!</v>
      </c>
      <c r="P2" s="7" t="e">
        <f>N2/L2</f>
        <v>#DIV/0!</v>
      </c>
    </row>
    <row r="3" spans="1:18" ht="19.5" customHeight="1" x14ac:dyDescent="0.25">
      <c r="A3" s="136"/>
      <c r="B3" s="137"/>
      <c r="C3" s="137"/>
      <c r="D3" s="137"/>
      <c r="E3" s="137"/>
      <c r="F3" s="137"/>
      <c r="G3" s="137"/>
      <c r="H3" s="114"/>
      <c r="I3" s="130" t="s">
        <v>52</v>
      </c>
      <c r="J3" s="130"/>
      <c r="K3" s="131"/>
      <c r="L3" s="5">
        <f>'2025-26 Summary'!D2-'Summer 25'!M2-'Fall 25'!L2-'Spring 26'!L2</f>
        <v>0.03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42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8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/>
      <c r="B7" s="54"/>
      <c r="C7" s="54"/>
      <c r="D7" s="54"/>
      <c r="E7" s="54"/>
      <c r="F7" s="54"/>
      <c r="G7" s="34"/>
      <c r="H7" s="54"/>
      <c r="I7" s="70">
        <f t="shared" ref="I7:I40" si="0">G7*H7</f>
        <v>0</v>
      </c>
      <c r="J7" s="86"/>
      <c r="K7" s="87"/>
      <c r="L7" s="69">
        <f t="shared" ref="L7" si="1">K7*H7/15</f>
        <v>0</v>
      </c>
      <c r="M7" s="70">
        <f t="shared" ref="M7" si="2">(I7*J7)</f>
        <v>0</v>
      </c>
      <c r="N7" s="71">
        <f>M7/30</f>
        <v>0</v>
      </c>
      <c r="O7" s="69" t="e">
        <f t="shared" ref="O7" si="3">M7/L7</f>
        <v>#DIV/0!</v>
      </c>
      <c r="P7" s="69" t="e">
        <f>N7/L7</f>
        <v>#DIV/0!</v>
      </c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0">
        <f t="shared" si="0"/>
        <v>0</v>
      </c>
      <c r="J8" s="86"/>
      <c r="K8" s="87"/>
      <c r="L8" s="69">
        <f t="shared" ref="L8:L42" si="4">K8*H8/15</f>
        <v>0</v>
      </c>
      <c r="M8" s="70">
        <f t="shared" ref="M8:M42" si="5">(I8*J8)</f>
        <v>0</v>
      </c>
      <c r="N8" s="71">
        <f t="shared" ref="N8:N42" si="6">M8/30</f>
        <v>0</v>
      </c>
      <c r="O8" s="69" t="e">
        <f t="shared" ref="O8:O42" si="7">M8/L8</f>
        <v>#DIV/0!</v>
      </c>
      <c r="P8" s="69" t="e">
        <f>N8/L8</f>
        <v>#DIV/0!</v>
      </c>
      <c r="Q8" s="56"/>
    </row>
    <row r="9" spans="1:18" ht="15.75" customHeight="1" x14ac:dyDescent="0.25">
      <c r="A9" s="54"/>
      <c r="B9" s="54"/>
      <c r="C9" s="54"/>
      <c r="D9" s="54"/>
      <c r="E9" s="54"/>
      <c r="F9" s="54"/>
      <c r="G9" s="34"/>
      <c r="H9" s="54"/>
      <c r="I9" s="70">
        <f t="shared" si="0"/>
        <v>0</v>
      </c>
      <c r="J9" s="86"/>
      <c r="K9" s="87"/>
      <c r="L9" s="69">
        <f t="shared" si="4"/>
        <v>0</v>
      </c>
      <c r="M9" s="70">
        <f t="shared" si="5"/>
        <v>0</v>
      </c>
      <c r="N9" s="71">
        <f t="shared" si="6"/>
        <v>0</v>
      </c>
      <c r="O9" s="69" t="e">
        <f t="shared" si="7"/>
        <v>#DIV/0!</v>
      </c>
      <c r="P9" s="69" t="e">
        <f t="shared" ref="P9:P42" si="8">N9/L9</f>
        <v>#DIV/0!</v>
      </c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0">
        <f t="shared" si="0"/>
        <v>0</v>
      </c>
      <c r="J10" s="86"/>
      <c r="K10" s="86"/>
      <c r="L10" s="69">
        <f t="shared" si="4"/>
        <v>0</v>
      </c>
      <c r="M10" s="70">
        <f t="shared" si="5"/>
        <v>0</v>
      </c>
      <c r="N10" s="71">
        <f t="shared" si="6"/>
        <v>0</v>
      </c>
      <c r="O10" s="69" t="e">
        <f t="shared" si="7"/>
        <v>#DIV/0!</v>
      </c>
      <c r="P10" s="69" t="e">
        <f t="shared" si="8"/>
        <v>#DIV/0!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0">
        <f t="shared" si="0"/>
        <v>0</v>
      </c>
      <c r="J11" s="86"/>
      <c r="K11" s="86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8"/>
        <v>#DIV/0!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3"/>
    </row>
    <row r="44" spans="1:17" s="47" customFormat="1" ht="60.7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39"/>
    </row>
    <row r="45" spans="1:17" x14ac:dyDescent="0.25">
      <c r="A45" s="140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41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ht="15.75" x14ac:dyDescent="0.25">
      <c r="A2" s="53" t="s">
        <v>27</v>
      </c>
      <c r="B2" s="100" t="s">
        <v>65</v>
      </c>
      <c r="C2" s="11" t="s">
        <v>96</v>
      </c>
      <c r="D2" s="107">
        <v>0.03</v>
      </c>
      <c r="E2" s="5">
        <f>SUM('Summer 25'!M2,'Fall 25'!L2,'Spring 26'!L2)</f>
        <v>0</v>
      </c>
      <c r="F2" s="120">
        <f>'Summer 25'!N2+'Fall 25'!M2+'Spring 26'!M2</f>
        <v>60</v>
      </c>
      <c r="G2" s="5">
        <f>SUM('Summer 25'!O2,'Fall 25'!N2,'Spring 26'!N2)</f>
        <v>2</v>
      </c>
      <c r="H2" s="7" t="e">
        <f>F2/E2</f>
        <v>#DIV/0!</v>
      </c>
      <c r="I2" s="112" t="e">
        <f>G2/E2</f>
        <v>#DIV/0!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0.03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18">
        <v>0</v>
      </c>
      <c r="F7" s="118">
        <v>0</v>
      </c>
    </row>
    <row r="8" spans="1:14" x14ac:dyDescent="0.25">
      <c r="D8" s="102" t="s">
        <v>12</v>
      </c>
      <c r="E8" s="118">
        <v>0</v>
      </c>
      <c r="F8" s="118">
        <v>1.86</v>
      </c>
    </row>
    <row r="9" spans="1:14" x14ac:dyDescent="0.25">
      <c r="D9" s="102" t="s">
        <v>33</v>
      </c>
      <c r="E9" s="118">
        <v>0</v>
      </c>
      <c r="F9" s="118">
        <v>0</v>
      </c>
    </row>
    <row r="10" spans="1:14" x14ac:dyDescent="0.25">
      <c r="D10" s="116" t="s">
        <v>88</v>
      </c>
      <c r="E10" s="118">
        <v>0</v>
      </c>
      <c r="F10" s="118">
        <v>0</v>
      </c>
    </row>
    <row r="11" spans="1:14" x14ac:dyDescent="0.25">
      <c r="C11"/>
      <c r="D11"/>
      <c r="E11" s="143" t="s">
        <v>89</v>
      </c>
      <c r="F11" s="144"/>
      <c r="G11" s="144"/>
      <c r="H11" s="145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0.03</v>
      </c>
      <c r="F13" s="106">
        <f t="shared" ref="F13:H13" si="0">AVERAGE(F18:F21)</f>
        <v>1681.8175000000001</v>
      </c>
      <c r="G13" s="106">
        <f t="shared" si="0"/>
        <v>1.7674999999999998</v>
      </c>
      <c r="H13" s="106">
        <f t="shared" si="0"/>
        <v>53.56</v>
      </c>
    </row>
    <row r="16" spans="1:14" x14ac:dyDescent="0.25">
      <c r="E16" s="143" t="s">
        <v>90</v>
      </c>
      <c r="F16" s="144"/>
      <c r="G16" s="144"/>
      <c r="H16" s="145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0.03</v>
      </c>
      <c r="F18" s="106">
        <v>1969.7</v>
      </c>
      <c r="G18" s="106">
        <v>2.11</v>
      </c>
      <c r="H18" s="106">
        <v>63.94</v>
      </c>
    </row>
    <row r="19" spans="4:8" x14ac:dyDescent="0.25">
      <c r="D19" s="102" t="s">
        <v>31</v>
      </c>
      <c r="E19" s="106">
        <v>0.03</v>
      </c>
      <c r="F19" s="106">
        <v>1606.06</v>
      </c>
      <c r="G19" s="106">
        <v>1.63</v>
      </c>
      <c r="H19" s="106">
        <v>49.39</v>
      </c>
    </row>
    <row r="20" spans="4:8" x14ac:dyDescent="0.25">
      <c r="D20" s="102" t="s">
        <v>38</v>
      </c>
      <c r="E20" s="106">
        <v>0.03</v>
      </c>
      <c r="F20" s="106">
        <v>1212.1199999999999</v>
      </c>
      <c r="G20" s="106">
        <v>1.24</v>
      </c>
      <c r="H20" s="106">
        <v>37.58</v>
      </c>
    </row>
    <row r="21" spans="4:8" x14ac:dyDescent="0.25">
      <c r="D21" s="102" t="s">
        <v>70</v>
      </c>
      <c r="E21" s="117">
        <v>0.03</v>
      </c>
      <c r="F21" s="117">
        <v>1939.39</v>
      </c>
      <c r="G21" s="117">
        <v>2.09</v>
      </c>
      <c r="H21" s="117">
        <v>63.33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32" t="s">
        <v>19</v>
      </c>
      <c r="I1" s="133"/>
      <c r="J1" s="134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7" t="str">
        <f>'2025-26 Summary'!C2</f>
        <v>LIBR</v>
      </c>
      <c r="I2" s="157"/>
      <c r="J2" s="157"/>
      <c r="K2" s="13">
        <f>'2025-26 Summary'!D2</f>
        <v>0.03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5"/>
      <c r="B3" s="155"/>
      <c r="C3" s="155"/>
      <c r="D3" s="155"/>
      <c r="E3" s="155"/>
      <c r="F3" s="155"/>
      <c r="G3" s="155"/>
      <c r="H3" s="31"/>
      <c r="I3" s="130" t="s">
        <v>52</v>
      </c>
      <c r="J3" s="130"/>
      <c r="K3" s="131"/>
      <c r="L3" s="5">
        <f>'2025-26 Summary'!D2-'Proposed Additions'!L2-'Fall 25'!L2-'Spring 26'!L2-'Summer 25'!M2</f>
        <v>0.03</v>
      </c>
      <c r="M3" s="16"/>
      <c r="N3" s="17"/>
      <c r="O3" s="17"/>
      <c r="P3" s="67"/>
    </row>
    <row r="4" spans="1:17" ht="19.5" customHeight="1" x14ac:dyDescent="0.25">
      <c r="A4" s="158" t="s">
        <v>6</v>
      </c>
      <c r="B4" s="158"/>
      <c r="C4" s="158"/>
      <c r="D4" s="158"/>
      <c r="E4" s="158"/>
      <c r="F4" s="158"/>
      <c r="G4" s="158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3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3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6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7"/>
    </row>
    <row r="17" spans="1:17" x14ac:dyDescent="0.25">
      <c r="A17" s="148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50"/>
    </row>
    <row r="18" spans="1:17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3"/>
    </row>
    <row r="19" spans="1:17" x14ac:dyDescent="0.25">
      <c r="A19" s="151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3"/>
    </row>
    <row r="20" spans="1:17" x14ac:dyDescent="0.25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3"/>
    </row>
    <row r="21" spans="1:17" x14ac:dyDescent="0.2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6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2025-02-07T03:30:15Z</dcterms:modified>
</cp:coreProperties>
</file>